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Branza drogowa\123_ Osielsko\ulica Pelikanowa w Maksymilianowie\08-Materiały przetargowe\Przedmiar\"/>
    </mc:Choice>
  </mc:AlternateContent>
  <xr:revisionPtr revIDLastSave="0" documentId="13_ncr:1_{D7F939CA-8909-4EB2-9577-E14CEF8B046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Arkusz1!$A$1:$E$109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7" i="1" l="1"/>
  <c r="E45" i="1"/>
  <c r="E36" i="1"/>
  <c r="E34" i="1"/>
  <c r="E39" i="1" l="1"/>
  <c r="I16" i="1" l="1"/>
  <c r="I15" i="1"/>
  <c r="I17" i="1" s="1"/>
  <c r="E59" i="1" l="1"/>
  <c r="E43" i="1" l="1"/>
  <c r="E41" i="1"/>
  <c r="E32" i="1"/>
  <c r="E30" i="1"/>
  <c r="E69" i="1" l="1"/>
  <c r="E95" i="1" l="1"/>
  <c r="E73" i="1"/>
  <c r="E28" i="1"/>
  <c r="E18" i="1"/>
  <c r="E11" i="1" l="1"/>
</calcChain>
</file>

<file path=xl/sharedStrings.xml><?xml version="1.0" encoding="utf-8"?>
<sst xmlns="http://schemas.openxmlformats.org/spreadsheetml/2006/main" count="305" uniqueCount="167">
  <si>
    <t xml:space="preserve"> PRZEDMIAR ROBÓT</t>
  </si>
  <si>
    <t>Nazwa zadania:</t>
  </si>
  <si>
    <t>A</t>
  </si>
  <si>
    <t xml:space="preserve">                                      BRANŻA DROGOWA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</si>
  <si>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</si>
  <si>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</si>
  <si>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</si>
  <si>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</si>
  <si>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</si>
  <si>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</si>
  <si>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</si>
  <si>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</si>
  <si>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</si>
  <si>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</si>
  <si>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</si>
  <si>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</si>
  <si>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>D 01.01.01</t>
  </si>
  <si>
    <t xml:space="preserve">Wykonanie robót pomiarowych przy liniowych robotach ziemnych - trasa dróg w terenie równinnym                          </t>
  </si>
  <si>
    <t>Plan sytuacyjny</t>
  </si>
  <si>
    <t>km</t>
  </si>
  <si>
    <t>0,136*1</t>
  </si>
  <si>
    <t>D 01.02.04
45111000-8</t>
  </si>
  <si>
    <t>ROZBIÓRKA ELEMENTÓW DRÓG, OGRODZEŃ I PRZEPUSTÓW
CPV: Roboty w zakresie rozbiórek, przygotowania oraz oczyszczenia terenu pod budowę</t>
  </si>
  <si>
    <t xml:space="preserve">                                 Budowa ulicy Pelikanowej w Maksymilianowie</t>
  </si>
  <si>
    <t>D 01.02.04</t>
  </si>
  <si>
    <t>Wizja w terenie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</si>
  <si>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</si>
  <si>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 xml:space="preserve">Rozbiórka istniejącej nawierzchni jezdni z kostki brukowej </t>
  </si>
  <si>
    <t>55,0*1</t>
  </si>
  <si>
    <t>m</t>
  </si>
  <si>
    <t xml:space="preserve">Rozbiórka istniejącego opornika betonowego </t>
  </si>
  <si>
    <t>42,0*1</t>
  </si>
  <si>
    <t>Wywiezienie gruzu z terenu rozbiórki przy mechanicznym załadowaniu i wyładowaniu (z wywozem w miejscu wskazanym przez inwestora na odległość do 5 km)</t>
  </si>
  <si>
    <t>Wizja</t>
  </si>
  <si>
    <r>
      <t>m</t>
    </r>
    <r>
      <rPr>
        <vertAlign val="superscript"/>
        <sz val="11"/>
        <rFont val="Times New Roman"/>
        <family val="1"/>
      </rPr>
      <t>3</t>
    </r>
  </si>
  <si>
    <t>(55,0*0,08)+(42,0*0,3*0,12)</t>
  </si>
  <si>
    <t>D 02.00.00</t>
  </si>
  <si>
    <t>ROBOTY ZIEMNE</t>
  </si>
  <si>
    <t>D 02.01.01
45112000-5</t>
  </si>
  <si>
    <t>WYKONANIE  WYKOPÓW W  GRUNTACH  I÷V  KAT
CPV: Roboty ziemne i wykopaliskowe.</t>
  </si>
  <si>
    <t>D 02.01.01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</si>
  <si>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</si>
  <si>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Przekroje Poprzeczne</t>
  </si>
  <si>
    <t>Przekrój poprzeczny</t>
  </si>
  <si>
    <r>
      <t>Wykonanie robót ziemnych koparkami podsiębiernymi o poj.łyżki 0.60 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 xml:space="preserve"> w gr.kat. III-IV pod zjazdy indywidualane, dojścia do furtek (z wywozem w miejscu wskazanym przez inwestora do 5 km)  </t>
    </r>
  </si>
  <si>
    <t>130,0*0,43+15,0*0,30+21,0*0,26</t>
  </si>
  <si>
    <t>D 02.03.01
45112000-5</t>
  </si>
  <si>
    <t>WYKONANIE NASYPÓW.
CPV: Roboty ziemne i wykopaliskowe.</t>
  </si>
  <si>
    <t>D.02.03.01</t>
  </si>
  <si>
    <t>D 03.00.00</t>
  </si>
  <si>
    <t>ODWODNIENIE KORPUSU DROGOWEGO</t>
  </si>
  <si>
    <t>D 03.02.01
45231000-5</t>
  </si>
  <si>
    <t>KANALIZACJA DESZCZOWA.
CPV: Roboty budowlane w zakresie budowy rurociągów, ciągów komunikacyjnych i linii energetycznych.</t>
  </si>
  <si>
    <t>D 03.02.01</t>
  </si>
  <si>
    <t>Regulacja pionowa studzienek dla zaworów wodociągowych</t>
  </si>
  <si>
    <t>szt.</t>
  </si>
  <si>
    <t>4,0*1</t>
  </si>
  <si>
    <t>Regulacja pionowa studzienek dla włazów kanałowych</t>
  </si>
  <si>
    <t>D 04.00.00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</si>
  <si>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</si>
  <si>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</si>
  <si>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</si>
  <si>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D 04.01.01</t>
  </si>
  <si>
    <t>Profilowanie i zagęszczanie podłoża w gruncie kat. II-IV pod warstwy konstrukcyjne nawierzchni</t>
  </si>
  <si>
    <r>
      <t>m</t>
    </r>
    <r>
      <rPr>
        <vertAlign val="superscript"/>
        <sz val="11"/>
        <color indexed="8"/>
        <rFont val="Times New Roman"/>
        <family val="1"/>
        <charset val="238"/>
      </rPr>
      <t>2</t>
    </r>
  </si>
  <si>
    <t>jezdnia</t>
  </si>
  <si>
    <t>zjazdy</t>
  </si>
  <si>
    <t>dojścia do furtek</t>
  </si>
  <si>
    <t>pobocza</t>
  </si>
  <si>
    <t>pobocza zjazdy</t>
  </si>
  <si>
    <t>zjazdy kruszywo</t>
  </si>
  <si>
    <t>zieleń</t>
  </si>
  <si>
    <t>D 04.05.01
45233000-9</t>
  </si>
  <si>
    <t>PODBUDOWA I ULEPSZONE PODŁOŻE Z GRUNTU LUB KRUSZYWA STABILIZOWANEGO CEMENTEM
CPV: Roboty w zakresie konstruowania, fundamentowania oraz wykonywania nawierzchni autostrad, dróg.</t>
  </si>
  <si>
    <t xml:space="preserve"> D 04.05.01</t>
  </si>
  <si>
    <t>Wykonanie warstwy gruntu stabilizowanego cementem Rm=2,5 Mpa o grubości 15 cm (zjazdy indywidualne)</t>
  </si>
  <si>
    <t>Wykonanie warstwy gruntu stabilizowanego cementem Rm=2,5 Mpa o grubości 15 cm (dojścia do furtek)</t>
  </si>
  <si>
    <t>Wykonanie warstwy gruntu stabilizowanego cementem Rm=2,5 Mpa o grubości 30 cm (jezdnia)</t>
  </si>
  <si>
    <t>692,0+(274,0*0,22)</t>
  </si>
  <si>
    <t>D 04.06.01
45233000-9</t>
  </si>
  <si>
    <t>PODBUDOWA Z BETONU CEMENTOWEGO
CPV: Roboty w zakresie konstruowania, fundamentowania oraz wykonywania nawierzchni autostrad, dróg.</t>
  </si>
  <si>
    <t>D 04.04.02
45233000-9</t>
  </si>
  <si>
    <t>PODBUDOWA Z KRUSZYWA ŁAMANEGO STABILIZOWANEGO MECHANICZNIE.
CPV: Roboty w zakresie konstruowania, fundamentowania oraz wykonywania nawierzchni autostrad, dróg.</t>
  </si>
  <si>
    <t>D 04.04.02</t>
  </si>
  <si>
    <t xml:space="preserve">Wykonanie poboczy umocnionych z kruszywa łamanego 0/31,5 mm stabilizowanego mechanicznie o grubości 10 cm (pobocze wzmocnione)     
</t>
  </si>
  <si>
    <t xml:space="preserve">Wykonanie poboczy przy zjazdach z kruszywa łamanego 0/31,5 mm stabilizowanego mechanicznie o grubości 10 cm </t>
  </si>
  <si>
    <t>D 04.06.01</t>
  </si>
  <si>
    <t>Podbudowa z betonu C8/10 o grubości 15 cm (zjazdy indywidualne), wg PN-EN 14227-1</t>
  </si>
  <si>
    <t>Podbudowa z betonu C8/10 o grubości 20 cm (jezdnia), wg PN-EN 14227-1</t>
  </si>
  <si>
    <t>692,0*1</t>
  </si>
  <si>
    <t>05.00.00</t>
  </si>
  <si>
    <t>NAWIERZCHNIE</t>
  </si>
  <si>
    <t>D 05.03.23
45233000-9</t>
  </si>
  <si>
    <t>NAWIERZCHNIA Z KOSTKI BRUKOWEJ BETONOWEJ.
CPV: Roboty w zakresie konstruowania, fundamentowania oraz wykonywania nawierzchni autostrad, dróg.</t>
  </si>
  <si>
    <t>D 05.03.23</t>
  </si>
  <si>
    <t>Wykonanie nawierzchni – z brukowej kostki betonowej o grubości 8 cm (kolor szary), na podsypce piaskowo-cementowej grub. 5 cm (jezdnia)</t>
  </si>
  <si>
    <t>Wykonanie nawierzchni – z brukowej kostki betonowej o grubości 8 cm (kolor grafitowy), na podsypce piaskowo-cementowej grub. 5 cm (zjazdy indywidualne)</t>
  </si>
  <si>
    <t>Wykonanie nawierzchni – z brukowej kostki betonowej o grubości 8 cm (kolor szary), na podsypce piaskowo-cementowej grub. 5 cm (dojścia do furtek)</t>
  </si>
  <si>
    <t>Stała organizacja ruchu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</si>
  <si>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</si>
  <si>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</si>
  <si>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</si>
  <si>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</si>
  <si>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D 08.01.01</t>
  </si>
  <si>
    <t>Ustawienie oporników betonowych o wymiarach 12x25 cm z wykonaniem ław betonowych na podsypce cementowo-piaskowej i ławie betonowej z oporem z betonu C12/15</t>
  </si>
  <si>
    <t>391,0*1</t>
  </si>
  <si>
    <t>D 08.03.01
45233000-9</t>
  </si>
  <si>
    <t>BETONOWE OBRZEŻA CHODNIKOWE.
CPV: Roboty w zakresie konstruowania, fundamentowania oraz wykonywania nawierzchni autostrad, dróg.</t>
  </si>
  <si>
    <t>D 08.03.01</t>
  </si>
  <si>
    <t>32,0*1</t>
  </si>
  <si>
    <t>Wykonanie ławy betonowej z oporem pod obrzeże z betonu C12/15</t>
  </si>
  <si>
    <t>32,0*0,05</t>
  </si>
  <si>
    <t>D 09.00.00</t>
  </si>
  <si>
    <t>ZIELEŃ DROGOWA</t>
  </si>
  <si>
    <t>D 09.01.01
45232000-2</t>
  </si>
  <si>
    <t>TRAWNIKI
CPV: Roboty w zakresie konstruowania, fundamentowania oraz wykonywania nawierzchni autostrad, dróg.</t>
  </si>
  <si>
    <t>D 09.01.01</t>
  </si>
  <si>
    <t>Ręczne plantowanie powierzchni gruntu pod trawnik</t>
  </si>
  <si>
    <t xml:space="preserve">Humusowanie terenów zielonych  przy grubości warstwy humusu 10 cm </t>
  </si>
  <si>
    <t>Wykonanie trawników na gruncie kat. I-II z nawożeniem</t>
  </si>
  <si>
    <t>ha</t>
  </si>
  <si>
    <t>0,060*1</t>
  </si>
  <si>
    <t>159,0*1</t>
  </si>
  <si>
    <t>30,0*1</t>
  </si>
  <si>
    <t>132,0+30,0</t>
  </si>
  <si>
    <t>132,0*1</t>
  </si>
  <si>
    <t>D 10.00.00</t>
  </si>
  <si>
    <t>INNE ROBOTY</t>
  </si>
  <si>
    <t>D 10.00.01
45233000-9</t>
  </si>
  <si>
    <t>Zabezpieczenie istniejących sieci kablowych.
CPV:  Roboty w zakresie budowy rucrociągów, ciągów komuniakcyjnych i linii energetycznych</t>
  </si>
  <si>
    <t>D 10.00.01</t>
  </si>
  <si>
    <t>Zabezpieczenie sieci branży teletechnicznej rurami ochronnymi dwudzielnymi A160 PS</t>
  </si>
  <si>
    <t>Zabezpieczenie sieci branży energetycznej rurami ochronnymi PE ϕ110 koloru niebieskiego na sieci nn</t>
  </si>
  <si>
    <t>50,0*1</t>
  </si>
  <si>
    <t xml:space="preserve">Wykonanie wykopów pod rury ochronne  osłonowe dwudzielne A160 PS (z wywozem w miejscu wskazanym przez inwestora do 5 km)  </t>
  </si>
  <si>
    <t>32,0*0,6*0,2</t>
  </si>
  <si>
    <t xml:space="preserve">Wykonanie wykopów pod rury ochronne dwudzielne PE ϕ110 koloru niebieskiego na sieci nn (z wywozem w miejscu wskazanym przez inwestora do 5 km) </t>
  </si>
  <si>
    <t>50,0*0,6*0,2</t>
  </si>
  <si>
    <t>Zasypanie rur ochronnych dwudzielnych osłonowych A160 PS wraz z zagęszczeniem</t>
  </si>
  <si>
    <t>3,84-(32,0*3,14*0,08^2)</t>
  </si>
  <si>
    <t>Zasypanie rur ochronnych dwudzielnych osłonowych PE ϕ110 wraz z zagęszczeniem</t>
  </si>
  <si>
    <t>6,00-(50,0*3,14*0,055^2)</t>
  </si>
  <si>
    <t>Regulacja pionowa studzienek dla zaworów gazowych</t>
  </si>
  <si>
    <t>2,00*1</t>
  </si>
  <si>
    <t>529,46*1</t>
  </si>
  <si>
    <t>692,0+132,0+23,0+159,0+29,0+30,0</t>
  </si>
  <si>
    <t>29,0*1</t>
  </si>
  <si>
    <t>23,0*1,0</t>
  </si>
  <si>
    <t>23,0*1</t>
  </si>
  <si>
    <t>580,0*1</t>
  </si>
  <si>
    <t xml:space="preserve">Wykonanie robót ziemnych koparkami podsiębiernymi o poj.łyżki 0.60 m3 w gr.kat. III-IV pod jezdnię, pobocza (z wywozem w miejscu wskazanym przez inwestora do 5 km)  </t>
  </si>
  <si>
    <t>Usunięcie tablic znaków drogowych</t>
  </si>
  <si>
    <t>Usunięcie słupków pod znaki</t>
  </si>
  <si>
    <t xml:space="preserve">Wykonanie nawierzchni zjazdów z kruszywa łamanego 0/31,5 mm stabilizowanego mechanicznie o grubości 15 cm   
</t>
  </si>
  <si>
    <t>Wykonywanie nasypów z piasku mechanicznie w gr. kat. I-III  z formowaniem i zagęszczaniem</t>
  </si>
  <si>
    <t>Ustawienie obrzeży betonowych o wymiarach 8x30x100 cm na podsypce cementowo-piaskowej</t>
  </si>
  <si>
    <t>Przekrój normalny</t>
  </si>
  <si>
    <t>Wykonanie wykopów liniowych pod muldy (wymiana gruntu) z wydobyciem urobku łopatą lub wyciągiem ręcznym; głębokość do 1,5 m, szerokość 0,8-1,5 m. Wykop w miejscach skrzyżowania projektowanej muldy  z istniejącą infrastrukturą podziemną (z załadowaniem i wywozem w miejscu wskazanym przez inwestora do 5 km)</t>
  </si>
  <si>
    <t xml:space="preserve">Wykonanie wykopu pod humusowanie  (z wywozem w miejscu wskazanym przez inwestora do 5 km)  </t>
  </si>
  <si>
    <t>310,0*0,1</t>
  </si>
  <si>
    <t>Wykonywanie nasypów ze żwirem wielofrakcyjny o uziarnieniu 4-16 mm z formowaniem i zagęszczaniem (wymiana gruntu muldy)</t>
  </si>
  <si>
    <t>195,0*0,94</t>
  </si>
  <si>
    <t>195,0*0,8</t>
  </si>
  <si>
    <r>
      <t xml:space="preserve">Ułożenie geotkaniny o gramaturze ponad 150-200 g/m2 </t>
    </r>
    <r>
      <rPr>
        <sz val="11"/>
        <rFont val="Times New Roman"/>
        <family val="1"/>
        <charset val="238"/>
      </rPr>
      <t xml:space="preserve"> w miejscu wykonania muld </t>
    </r>
  </si>
  <si>
    <t>Plan Sytuacyjny</t>
  </si>
  <si>
    <t>0,04*136,0</t>
  </si>
  <si>
    <t>195,0*4,8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</si>
</sst>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0.0000"/>
  </numFmts>
  <fonts count="26" x14ac:knownFonts="1">
    <font>
      <sz val="11"/>
      <color theme="1"/>
      <name val="Calibri"/>
      <family val="2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</font>
    <font>
      <sz val="9"/>
      <name val="Arial"/>
      <family val="2"/>
    </font>
    <font>
      <b/>
      <sz val="13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color indexed="8"/>
      <name val="Times New Roman"/>
      <family val="1"/>
      <charset val="238"/>
    </font>
    <font>
      <b/>
      <u/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0"/>
      <name val="Arial CE"/>
      <charset val="238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 CE"/>
      <charset val="238"/>
    </font>
    <font>
      <vertAlign val="superscript"/>
      <sz val="11"/>
      <color indexed="8"/>
      <name val="Times New Roman"/>
      <family val="1"/>
      <charset val="238"/>
    </font>
    <font>
      <b/>
      <u/>
      <sz val="11"/>
      <name val="Times New Roman CE"/>
      <charset val="238"/>
    </font>
    <font>
      <sz val="9"/>
      <name val="Times New Roman CE"/>
      <family val="1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25" fillId="0" borderId="0"/>
  </cellStyleXfs>
  <cellXfs count="257">
    <xf numFmtId="0" fontId="0" fillId="0" borderId="0" xfId="0"/>
    <xf numFmtId="0" fontId="8" fillId="0" borderId="16" xfId="0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49" fontId="8" fillId="3" borderId="24" xfId="0" applyNumberFormat="1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" fontId="6" fillId="0" borderId="27" xfId="0" applyNumberFormat="1" applyFont="1" applyBorder="1" applyAlignment="1">
      <alignment horizontal="center" vertical="center" wrapText="1"/>
    </xf>
    <xf numFmtId="1" fontId="11" fillId="0" borderId="27" xfId="0" applyNumberFormat="1" applyFont="1" applyBorder="1" applyAlignment="1">
      <alignment vertical="center" wrapText="1"/>
    </xf>
    <xf numFmtId="0" fontId="10" fillId="0" borderId="27" xfId="0" applyFont="1" applyBorder="1" applyAlignment="1">
      <alignment horizontal="center" vertical="center" wrapText="1"/>
    </xf>
    <xf numFmtId="4" fontId="10" fillId="0" borderId="28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wrapText="1"/>
    </xf>
    <xf numFmtId="165" fontId="8" fillId="0" borderId="6" xfId="0" applyNumberFormat="1" applyFont="1" applyBorder="1" applyAlignment="1">
      <alignment horizontal="right"/>
    </xf>
    <xf numFmtId="0" fontId="12" fillId="0" borderId="4" xfId="0" applyFont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49" fontId="8" fillId="3" borderId="34" xfId="0" applyNumberFormat="1" applyFont="1" applyFill="1" applyBorder="1" applyAlignment="1">
      <alignment horizontal="left" vertical="center" wrapText="1"/>
    </xf>
    <xf numFmtId="0" fontId="10" fillId="3" borderId="34" xfId="0" applyFont="1" applyFill="1" applyBorder="1" applyAlignment="1">
      <alignment horizontal="center" vertical="center" wrapText="1"/>
    </xf>
    <xf numFmtId="4" fontId="10" fillId="3" borderId="35" xfId="0" applyNumberFormat="1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/>
    </xf>
    <xf numFmtId="1" fontId="6" fillId="2" borderId="36" xfId="0" applyNumberFormat="1" applyFont="1" applyFill="1" applyBorder="1" applyAlignment="1">
      <alignment horizontal="center" vertical="center" wrapText="1"/>
    </xf>
    <xf numFmtId="1" fontId="11" fillId="2" borderId="36" xfId="0" applyNumberFormat="1" applyFont="1" applyFill="1" applyBorder="1" applyAlignment="1">
      <alignment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0" fontId="19" fillId="0" borderId="4" xfId="0" applyFont="1" applyBorder="1"/>
    <xf numFmtId="0" fontId="10" fillId="0" borderId="5" xfId="0" applyFont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3" fontId="10" fillId="3" borderId="41" xfId="0" applyNumberFormat="1" applyFont="1" applyFill="1" applyBorder="1" applyAlignment="1">
      <alignment horizontal="center" vertical="center" wrapText="1"/>
    </xf>
    <xf numFmtId="0" fontId="19" fillId="0" borderId="26" xfId="0" applyFont="1" applyBorder="1"/>
    <xf numFmtId="0" fontId="16" fillId="0" borderId="27" xfId="0" applyFont="1" applyBorder="1" applyAlignment="1">
      <alignment horizontal="center" vertical="center" wrapText="1"/>
    </xf>
    <xf numFmtId="3" fontId="16" fillId="0" borderId="28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1" fontId="21" fillId="0" borderId="5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/>
    </xf>
    <xf numFmtId="0" fontId="18" fillId="4" borderId="34" xfId="0" applyFont="1" applyFill="1" applyBorder="1" applyAlignment="1">
      <alignment horizontal="center" vertical="center"/>
    </xf>
    <xf numFmtId="0" fontId="18" fillId="4" borderId="34" xfId="0" applyFont="1" applyFill="1" applyBorder="1" applyAlignment="1">
      <alignment horizontal="left" vertical="center"/>
    </xf>
    <xf numFmtId="0" fontId="12" fillId="4" borderId="34" xfId="0" applyFont="1" applyFill="1" applyBorder="1" applyAlignment="1">
      <alignment horizontal="center" vertical="center"/>
    </xf>
    <xf numFmtId="2" fontId="12" fillId="4" borderId="41" xfId="0" applyNumberFormat="1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1" fontId="11" fillId="0" borderId="36" xfId="0" applyNumberFormat="1" applyFont="1" applyBorder="1" applyAlignment="1">
      <alignment vertical="center" wrapText="1"/>
    </xf>
    <xf numFmtId="0" fontId="12" fillId="0" borderId="36" xfId="0" applyFont="1" applyBorder="1" applyAlignment="1">
      <alignment horizontal="center" vertical="center"/>
    </xf>
    <xf numFmtId="2" fontId="12" fillId="0" borderId="43" xfId="0" applyNumberFormat="1" applyFont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" fontId="8" fillId="0" borderId="5" xfId="1" applyNumberFormat="1" applyFont="1" applyBorder="1" applyAlignment="1">
      <alignment horizontal="center" vertical="center" wrapText="1"/>
    </xf>
    <xf numFmtId="1" fontId="11" fillId="0" borderId="36" xfId="1" applyNumberFormat="1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 wrapText="1"/>
    </xf>
    <xf numFmtId="1" fontId="11" fillId="0" borderId="5" xfId="0" applyNumberFormat="1" applyFont="1" applyBorder="1" applyAlignment="1">
      <alignment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/>
    <xf numFmtId="0" fontId="8" fillId="3" borderId="3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1" fontId="6" fillId="0" borderId="5" xfId="0" applyNumberFormat="1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49" fontId="8" fillId="3" borderId="45" xfId="0" applyNumberFormat="1" applyFont="1" applyFill="1" applyBorder="1" applyAlignment="1">
      <alignment horizontal="left" vertical="center" wrapText="1"/>
    </xf>
    <xf numFmtId="4" fontId="10" fillId="3" borderId="41" xfId="0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4" fontId="10" fillId="0" borderId="43" xfId="0" applyNumberFormat="1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0" fillId="4" borderId="46" xfId="0" applyFont="1" applyFill="1" applyBorder="1" applyAlignment="1">
      <alignment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vertical="center"/>
    </xf>
    <xf numFmtId="0" fontId="10" fillId="4" borderId="47" xfId="0" applyFont="1" applyFill="1" applyBorder="1" applyAlignment="1">
      <alignment horizontal="center" vertical="center"/>
    </xf>
    <xf numFmtId="2" fontId="10" fillId="4" borderId="48" xfId="0" applyNumberFormat="1" applyFont="1" applyFill="1" applyBorder="1" applyAlignment="1">
      <alignment horizontal="center" vertical="center"/>
    </xf>
    <xf numFmtId="0" fontId="10" fillId="0" borderId="38" xfId="0" applyFont="1" applyBorder="1" applyAlignment="1">
      <alignment vertical="center"/>
    </xf>
    <xf numFmtId="1" fontId="23" fillId="0" borderId="36" xfId="0" applyNumberFormat="1" applyFont="1" applyBorder="1" applyAlignment="1">
      <alignment horizontal="left" vertical="center" wrapText="1"/>
    </xf>
    <xf numFmtId="0" fontId="24" fillId="0" borderId="36" xfId="0" applyFont="1" applyBorder="1" applyAlignment="1">
      <alignment horizontal="center" vertical="center"/>
    </xf>
    <xf numFmtId="2" fontId="24" fillId="0" borderId="43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39" xfId="0" applyFont="1" applyBorder="1" applyAlignment="1">
      <alignment horizontal="center" vertical="center" wrapText="1"/>
    </xf>
    <xf numFmtId="0" fontId="10" fillId="4" borderId="52" xfId="0" applyFont="1" applyFill="1" applyBorder="1" applyAlignment="1">
      <alignment vertical="center"/>
    </xf>
    <xf numFmtId="0" fontId="8" fillId="4" borderId="53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vertical="center"/>
    </xf>
    <xf numFmtId="0" fontId="10" fillId="4" borderId="53" xfId="0" applyFont="1" applyFill="1" applyBorder="1" applyAlignment="1">
      <alignment horizontal="center" vertical="center"/>
    </xf>
    <xf numFmtId="2" fontId="10" fillId="4" borderId="54" xfId="0" applyNumberFormat="1" applyFont="1" applyFill="1" applyBorder="1" applyAlignment="1">
      <alignment horizontal="center" vertical="center"/>
    </xf>
    <xf numFmtId="0" fontId="10" fillId="0" borderId="55" xfId="0" applyFont="1" applyBorder="1" applyAlignment="1">
      <alignment vertical="center"/>
    </xf>
    <xf numFmtId="0" fontId="10" fillId="0" borderId="56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/>
    </xf>
    <xf numFmtId="2" fontId="18" fillId="2" borderId="6" xfId="0" applyNumberFormat="1" applyFont="1" applyFill="1" applyBorder="1" applyAlignment="1">
      <alignment horizontal="right" vertical="center"/>
    </xf>
    <xf numFmtId="0" fontId="12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vertical="center"/>
    </xf>
    <xf numFmtId="0" fontId="19" fillId="2" borderId="51" xfId="0" applyFont="1" applyFill="1" applyBorder="1" applyAlignment="1">
      <alignment vertical="center"/>
    </xf>
    <xf numFmtId="0" fontId="12" fillId="2" borderId="51" xfId="0" applyFont="1" applyFill="1" applyBorder="1" applyAlignment="1">
      <alignment horizontal="center" vertical="center"/>
    </xf>
    <xf numFmtId="2" fontId="18" fillId="2" borderId="17" xfId="0" applyNumberFormat="1" applyFont="1" applyFill="1" applyBorder="1" applyAlignment="1">
      <alignment horizontal="right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center"/>
    </xf>
    <xf numFmtId="2" fontId="20" fillId="0" borderId="49" xfId="0" applyNumberFormat="1" applyFont="1" applyBorder="1" applyAlignment="1">
      <alignment horizontal="right" vertical="center"/>
    </xf>
    <xf numFmtId="0" fontId="10" fillId="0" borderId="56" xfId="0" applyFont="1" applyBorder="1" applyAlignment="1">
      <alignment horizontal="left" vertical="center"/>
    </xf>
    <xf numFmtId="0" fontId="10" fillId="0" borderId="56" xfId="2" applyFont="1" applyBorder="1" applyAlignment="1">
      <alignment horizontal="center" vertical="center"/>
    </xf>
    <xf numFmtId="166" fontId="20" fillId="0" borderId="57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49" fontId="10" fillId="0" borderId="5" xfId="0" applyNumberFormat="1" applyFont="1" applyBorder="1" applyAlignment="1">
      <alignment horizontal="left" vertical="center" wrapText="1" shrinkToFit="1"/>
    </xf>
    <xf numFmtId="4" fontId="8" fillId="0" borderId="6" xfId="0" applyNumberFormat="1" applyFont="1" applyBorder="1" applyAlignment="1">
      <alignment horizontal="right"/>
    </xf>
    <xf numFmtId="0" fontId="19" fillId="0" borderId="5" xfId="0" applyFont="1" applyBorder="1"/>
    <xf numFmtId="2" fontId="20" fillId="0" borderId="6" xfId="0" applyNumberFormat="1" applyFont="1" applyBorder="1"/>
    <xf numFmtId="2" fontId="8" fillId="0" borderId="6" xfId="0" applyNumberFormat="1" applyFont="1" applyBorder="1" applyAlignment="1">
      <alignment horizontal="right"/>
    </xf>
    <xf numFmtId="0" fontId="10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2" fontId="18" fillId="0" borderId="6" xfId="0" applyNumberFormat="1" applyFont="1" applyBorder="1" applyAlignment="1">
      <alignment horizontal="right"/>
    </xf>
    <xf numFmtId="49" fontId="10" fillId="0" borderId="29" xfId="0" applyNumberFormat="1" applyFont="1" applyBorder="1" applyAlignment="1">
      <alignment horizontal="left" vertical="center" wrapText="1"/>
    </xf>
    <xf numFmtId="4" fontId="8" fillId="0" borderId="31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wrapText="1"/>
    </xf>
    <xf numFmtId="4" fontId="8" fillId="0" borderId="10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4" fontId="8" fillId="0" borderId="6" xfId="0" applyNumberFormat="1" applyFont="1" applyBorder="1" applyAlignment="1">
      <alignment horizontal="right" wrapText="1"/>
    </xf>
    <xf numFmtId="0" fontId="19" fillId="0" borderId="5" xfId="0" applyFont="1" applyBorder="1" applyAlignment="1">
      <alignment horizontal="left"/>
    </xf>
    <xf numFmtId="0" fontId="10" fillId="0" borderId="37" xfId="0" applyFont="1" applyBorder="1" applyAlignment="1">
      <alignment horizontal="center" wrapText="1"/>
    </xf>
    <xf numFmtId="0" fontId="20" fillId="0" borderId="6" xfId="0" applyFont="1" applyBorder="1"/>
    <xf numFmtId="1" fontId="10" fillId="0" borderId="5" xfId="0" applyNumberFormat="1" applyFont="1" applyBorder="1" applyAlignment="1">
      <alignment vertical="center" wrapText="1"/>
    </xf>
    <xf numFmtId="0" fontId="16" fillId="0" borderId="5" xfId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left" vertical="center" wrapText="1"/>
    </xf>
    <xf numFmtId="2" fontId="18" fillId="0" borderId="6" xfId="0" applyNumberFormat="1" applyFont="1" applyBorder="1" applyAlignment="1">
      <alignment horizontal="right" wrapText="1"/>
    </xf>
    <xf numFmtId="2" fontId="12" fillId="0" borderId="5" xfId="0" applyNumberFormat="1" applyFont="1" applyBorder="1" applyAlignment="1">
      <alignment vertical="center" wrapText="1"/>
    </xf>
    <xf numFmtId="0" fontId="10" fillId="0" borderId="37" xfId="0" applyFont="1" applyBorder="1" applyAlignment="1">
      <alignment horizontal="center" vertical="center" wrapText="1"/>
    </xf>
    <xf numFmtId="2" fontId="20" fillId="0" borderId="6" xfId="0" applyNumberFormat="1" applyFont="1" applyBorder="1" applyAlignment="1">
      <alignment horizontal="right" vertical="center"/>
    </xf>
    <xf numFmtId="1" fontId="21" fillId="0" borderId="5" xfId="0" applyNumberFormat="1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2" fontId="18" fillId="0" borderId="13" xfId="0" applyNumberFormat="1" applyFont="1" applyBorder="1" applyAlignment="1">
      <alignment horizontal="right"/>
    </xf>
    <xf numFmtId="0" fontId="10" fillId="0" borderId="4" xfId="0" applyFont="1" applyFill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/>
    </xf>
    <xf numFmtId="0" fontId="10" fillId="0" borderId="37" xfId="0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right" vertical="center"/>
    </xf>
    <xf numFmtId="1" fontId="10" fillId="0" borderId="5" xfId="0" applyNumberFormat="1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 wrapText="1"/>
    </xf>
    <xf numFmtId="0" fontId="19" fillId="0" borderId="4" xfId="0" applyFont="1" applyFill="1" applyBorder="1"/>
    <xf numFmtId="0" fontId="10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vertical="center"/>
    </xf>
    <xf numFmtId="2" fontId="8" fillId="0" borderId="31" xfId="0" applyNumberFormat="1" applyFont="1" applyFill="1" applyBorder="1" applyAlignment="1">
      <alignment horizontal="right"/>
    </xf>
    <xf numFmtId="1" fontId="10" fillId="2" borderId="29" xfId="0" applyNumberFormat="1" applyFont="1" applyFill="1" applyBorder="1" applyAlignment="1">
      <alignment horizontal="left" vertical="center" wrapText="1"/>
    </xf>
    <xf numFmtId="1" fontId="10" fillId="2" borderId="30" xfId="0" applyNumberFormat="1" applyFont="1" applyFill="1" applyBorder="1" applyAlignment="1">
      <alignment horizontal="left" vertical="center" wrapText="1"/>
    </xf>
    <xf numFmtId="1" fontId="10" fillId="2" borderId="31" xfId="0" applyNumberFormat="1" applyFont="1" applyFill="1" applyBorder="1" applyAlignment="1">
      <alignment horizontal="left" vertical="center" wrapText="1"/>
    </xf>
    <xf numFmtId="1" fontId="10" fillId="0" borderId="5" xfId="0" applyNumberFormat="1" applyFont="1" applyBorder="1" applyAlignment="1">
      <alignment horizontal="left" vertical="center" wrapText="1"/>
    </xf>
    <xf numFmtId="1" fontId="10" fillId="0" borderId="6" xfId="0" applyNumberFormat="1" applyFont="1" applyBorder="1" applyAlignment="1">
      <alignment horizontal="left" vertical="center" wrapText="1"/>
    </xf>
    <xf numFmtId="2" fontId="19" fillId="0" borderId="5" xfId="0" applyNumberFormat="1" applyFont="1" applyBorder="1" applyAlignment="1">
      <alignment horizontal="left" vertical="center" wrapText="1"/>
    </xf>
    <xf numFmtId="2" fontId="19" fillId="0" borderId="6" xfId="0" applyNumberFormat="1" applyFont="1" applyBorder="1" applyAlignment="1">
      <alignment horizontal="left" vertical="center" wrapText="1"/>
    </xf>
    <xf numFmtId="1" fontId="21" fillId="0" borderId="5" xfId="0" applyNumberFormat="1" applyFont="1" applyBorder="1" applyAlignment="1">
      <alignment horizontal="left" vertical="center" wrapText="1"/>
    </xf>
    <xf numFmtId="1" fontId="21" fillId="0" borderId="6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49" fontId="10" fillId="0" borderId="29" xfId="0" applyNumberFormat="1" applyFont="1" applyBorder="1" applyAlignment="1">
      <alignment horizontal="left" vertical="center" wrapText="1"/>
    </xf>
    <xf numFmtId="49" fontId="10" fillId="0" borderId="30" xfId="0" applyNumberFormat="1" applyFont="1" applyBorder="1" applyAlignment="1">
      <alignment horizontal="left" vertical="center" wrapText="1"/>
    </xf>
    <xf numFmtId="49" fontId="10" fillId="0" borderId="31" xfId="0" applyNumberFormat="1" applyFont="1" applyBorder="1" applyAlignment="1">
      <alignment horizontal="left" vertical="center" wrapText="1"/>
    </xf>
    <xf numFmtId="0" fontId="10" fillId="0" borderId="29" xfId="0" applyFont="1" applyBorder="1" applyAlignment="1" applyProtection="1">
      <alignment horizontal="left" vertical="center" wrapText="1"/>
      <protection locked="0"/>
    </xf>
    <xf numFmtId="0" fontId="10" fillId="0" borderId="30" xfId="0" applyFont="1" applyBorder="1" applyAlignment="1" applyProtection="1">
      <alignment horizontal="left" vertical="center" wrapText="1"/>
      <protection locked="0"/>
    </xf>
    <xf numFmtId="0" fontId="10" fillId="0" borderId="31" xfId="0" applyFont="1" applyBorder="1" applyAlignment="1" applyProtection="1">
      <alignment horizontal="left" vertical="center" wrapText="1"/>
      <protection locked="0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49" fontId="16" fillId="0" borderId="29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31" xfId="0" applyNumberFormat="1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49" fontId="10" fillId="0" borderId="29" xfId="0" applyNumberFormat="1" applyFont="1" applyBorder="1" applyAlignment="1">
      <alignment horizontal="left" vertical="top" wrapText="1"/>
    </xf>
    <xf numFmtId="49" fontId="10" fillId="0" borderId="30" xfId="0" applyNumberFormat="1" applyFont="1" applyBorder="1" applyAlignment="1">
      <alignment horizontal="left" vertical="top" wrapText="1"/>
    </xf>
    <xf numFmtId="49" fontId="10" fillId="0" borderId="31" xfId="0" applyNumberFormat="1" applyFont="1" applyBorder="1" applyAlignment="1">
      <alignment horizontal="left" vertical="top" wrapText="1"/>
    </xf>
    <xf numFmtId="49" fontId="16" fillId="0" borderId="5" xfId="1" applyNumberFormat="1" applyFont="1" applyBorder="1" applyAlignment="1">
      <alignment vertical="center" wrapText="1"/>
    </xf>
    <xf numFmtId="49" fontId="16" fillId="0" borderId="6" xfId="1" applyNumberFormat="1" applyFont="1" applyBorder="1" applyAlignment="1">
      <alignment vertical="center" wrapText="1"/>
    </xf>
    <xf numFmtId="49" fontId="13" fillId="0" borderId="29" xfId="0" applyNumberFormat="1" applyFont="1" applyBorder="1" applyAlignment="1">
      <alignment horizontal="left" vertical="center" wrapText="1"/>
    </xf>
    <xf numFmtId="49" fontId="13" fillId="0" borderId="30" xfId="0" applyNumberFormat="1" applyFont="1" applyBorder="1" applyAlignment="1">
      <alignment horizontal="left" vertical="center" wrapText="1"/>
    </xf>
    <xf numFmtId="49" fontId="13" fillId="0" borderId="31" xfId="0" applyNumberFormat="1" applyFont="1" applyBorder="1" applyAlignment="1">
      <alignment horizontal="left" vertical="center" wrapText="1"/>
    </xf>
    <xf numFmtId="1" fontId="21" fillId="0" borderId="29" xfId="0" applyNumberFormat="1" applyFont="1" applyBorder="1" applyAlignment="1">
      <alignment vertical="center" wrapText="1"/>
    </xf>
    <xf numFmtId="1" fontId="21" fillId="0" borderId="30" xfId="0" applyNumberFormat="1" applyFont="1" applyBorder="1" applyAlignment="1">
      <alignment vertical="center" wrapText="1"/>
    </xf>
    <xf numFmtId="1" fontId="21" fillId="0" borderId="31" xfId="0" applyNumberFormat="1" applyFont="1" applyBorder="1" applyAlignment="1">
      <alignment vertical="center" wrapText="1"/>
    </xf>
    <xf numFmtId="49" fontId="10" fillId="0" borderId="29" xfId="0" applyNumberFormat="1" applyFont="1" applyBorder="1" applyAlignment="1">
      <alignment vertical="center" wrapText="1"/>
    </xf>
    <xf numFmtId="49" fontId="10" fillId="0" borderId="30" xfId="0" applyNumberFormat="1" applyFont="1" applyBorder="1" applyAlignment="1">
      <alignment vertical="center" wrapText="1"/>
    </xf>
    <xf numFmtId="49" fontId="10" fillId="0" borderId="31" xfId="0" applyNumberFormat="1" applyFont="1" applyBorder="1" applyAlignment="1">
      <alignment vertical="center" wrapText="1"/>
    </xf>
    <xf numFmtId="49" fontId="16" fillId="0" borderId="29" xfId="1" applyNumberFormat="1" applyFont="1" applyFill="1" applyBorder="1" applyAlignment="1">
      <alignment vertical="center" wrapText="1"/>
    </xf>
    <xf numFmtId="49" fontId="16" fillId="0" borderId="30" xfId="1" applyNumberFormat="1" applyFont="1" applyFill="1" applyBorder="1" applyAlignment="1">
      <alignment vertical="center" wrapText="1"/>
    </xf>
    <xf numFmtId="49" fontId="16" fillId="0" borderId="31" xfId="1" applyNumberFormat="1" applyFont="1" applyFill="1" applyBorder="1" applyAlignment="1">
      <alignment vertical="center" wrapText="1"/>
    </xf>
    <xf numFmtId="49" fontId="16" fillId="0" borderId="5" xfId="1" applyNumberFormat="1" applyFont="1" applyFill="1" applyBorder="1" applyAlignment="1">
      <alignment vertical="center" wrapText="1"/>
    </xf>
    <xf numFmtId="49" fontId="16" fillId="0" borderId="6" xfId="1" applyNumberFormat="1" applyFont="1" applyFill="1" applyBorder="1" applyAlignment="1">
      <alignment vertical="center" wrapText="1"/>
    </xf>
    <xf numFmtId="49" fontId="16" fillId="0" borderId="29" xfId="0" applyNumberFormat="1" applyFont="1" applyFill="1" applyBorder="1" applyAlignment="1">
      <alignment horizontal="left" vertical="center" wrapText="1"/>
    </xf>
    <xf numFmtId="49" fontId="16" fillId="0" borderId="30" xfId="0" applyNumberFormat="1" applyFont="1" applyFill="1" applyBorder="1" applyAlignment="1">
      <alignment horizontal="left" vertical="center" wrapText="1"/>
    </xf>
    <xf numFmtId="49" fontId="16" fillId="0" borderId="3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/>
    </xf>
    <xf numFmtId="0" fontId="10" fillId="0" borderId="30" xfId="0" applyFont="1" applyFill="1" applyBorder="1" applyAlignment="1">
      <alignment horizontal="left" vertical="center"/>
    </xf>
    <xf numFmtId="0" fontId="10" fillId="0" borderId="31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left" vertical="center" wrapText="1"/>
    </xf>
    <xf numFmtId="49" fontId="16" fillId="0" borderId="6" xfId="0" applyNumberFormat="1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2" fillId="0" borderId="31" xfId="0" applyFont="1" applyBorder="1" applyAlignment="1">
      <alignment horizontal="left"/>
    </xf>
  </cellXfs>
  <cellStyles count="3">
    <cellStyle name="Normalny" xfId="0" builtinId="0"/>
    <cellStyle name="Normalny 16" xfId="2" xr:uid="{013F438A-4656-47D6-9CE3-4B209CC9AAE9}"/>
    <cellStyle name="Normalny 2" xfId="1" xr:uid="{593F4649-454F-4454-B90C-5CA31488D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tabSelected="1" view="pageBreakPreview" topLeftCell="A88" zoomScaleNormal="100" zoomScaleSheetLayoutView="100" workbookViewId="0">
      <selection activeCell="G95" sqref="G95"/>
    </sheetView>
  </sheetViews>
  <sheetFormatPr defaultRowHeight="15" x14ac:dyDescent="0.25"/>
  <cols>
    <col min="2" max="2" width="14.7109375" customWidth="1"/>
    <col min="3" max="3" width="76.7109375" customWidth="1"/>
    <col min="4" max="4" width="11.42578125" customWidth="1"/>
    <col min="5" max="5" width="12" customWidth="1"/>
    <col min="10" max="10" width="20.7109375" customWidth="1"/>
  </cols>
  <sheetData>
    <row r="1" spans="1:9" ht="27.75" thickTop="1" x14ac:dyDescent="0.25">
      <c r="A1" s="228" t="s">
        <v>0</v>
      </c>
      <c r="B1" s="229"/>
      <c r="C1" s="229"/>
      <c r="D1" s="229"/>
      <c r="E1" s="230"/>
    </row>
    <row r="2" spans="1:9" ht="15.75" x14ac:dyDescent="0.25">
      <c r="A2" s="231" t="s">
        <v>1</v>
      </c>
      <c r="B2" s="232"/>
      <c r="C2" s="233" t="s">
        <v>23</v>
      </c>
      <c r="D2" s="233"/>
      <c r="E2" s="234"/>
    </row>
    <row r="3" spans="1:9" ht="16.5" x14ac:dyDescent="0.25">
      <c r="A3" s="231" t="s">
        <v>2</v>
      </c>
      <c r="B3" s="235"/>
      <c r="C3" s="236" t="s">
        <v>3</v>
      </c>
      <c r="D3" s="236"/>
      <c r="E3" s="237"/>
    </row>
    <row r="4" spans="1:9" x14ac:dyDescent="0.25">
      <c r="A4" s="241" t="s">
        <v>4</v>
      </c>
      <c r="B4" s="244" t="s">
        <v>5</v>
      </c>
      <c r="C4" s="246" t="s">
        <v>6</v>
      </c>
      <c r="D4" s="248" t="s">
        <v>7</v>
      </c>
      <c r="E4" s="249"/>
    </row>
    <row r="5" spans="1:9" x14ac:dyDescent="0.25">
      <c r="A5" s="242"/>
      <c r="B5" s="244"/>
      <c r="C5" s="246"/>
      <c r="D5" s="250"/>
      <c r="E5" s="251"/>
    </row>
    <row r="6" spans="1:9" ht="15.75" thickBot="1" x14ac:dyDescent="0.3">
      <c r="A6" s="243"/>
      <c r="B6" s="245"/>
      <c r="C6" s="247"/>
      <c r="D6" s="1" t="s">
        <v>8</v>
      </c>
      <c r="E6" s="2" t="s">
        <v>9</v>
      </c>
    </row>
    <row r="7" spans="1:9" ht="16.5" thickTop="1" thickBot="1" x14ac:dyDescent="0.3">
      <c r="A7" s="3">
        <v>1</v>
      </c>
      <c r="B7" s="4">
        <v>2</v>
      </c>
      <c r="C7" s="5" t="s">
        <v>10</v>
      </c>
      <c r="D7" s="6">
        <v>4</v>
      </c>
      <c r="E7" s="7">
        <v>5</v>
      </c>
    </row>
    <row r="8" spans="1:9" ht="21" customHeight="1" thickTop="1" thickBot="1" x14ac:dyDescent="0.3">
      <c r="A8" s="8"/>
      <c r="B8" s="9" t="s">
        <v>11</v>
      </c>
      <c r="C8" s="10" t="s">
        <v>12</v>
      </c>
      <c r="D8" s="11" t="s">
        <v>13</v>
      </c>
      <c r="E8" s="12" t="s">
        <v>13</v>
      </c>
    </row>
    <row r="9" spans="1:9" ht="51" customHeight="1" x14ac:dyDescent="0.25">
      <c r="A9" s="13"/>
      <c r="B9" s="14" t="s">
        <v>14</v>
      </c>
      <c r="C9" s="15" t="s">
        <v>15</v>
      </c>
      <c r="D9" s="16" t="s">
        <v>13</v>
      </c>
      <c r="E9" s="17" t="s">
        <v>13</v>
      </c>
    </row>
    <row r="10" spans="1:9" ht="24.75" customHeight="1" x14ac:dyDescent="0.25">
      <c r="A10" s="18">
        <v>1</v>
      </c>
      <c r="B10" s="19" t="s">
        <v>16</v>
      </c>
      <c r="C10" s="190" t="s">
        <v>17</v>
      </c>
      <c r="D10" s="191"/>
      <c r="E10" s="192"/>
    </row>
    <row r="11" spans="1:9" ht="24" customHeight="1" x14ac:dyDescent="0.25">
      <c r="A11" s="18"/>
      <c r="B11" s="19" t="s">
        <v>18</v>
      </c>
      <c r="C11" s="20" t="s">
        <v>20</v>
      </c>
      <c r="D11" s="21" t="s">
        <v>19</v>
      </c>
      <c r="E11" s="22">
        <f>0.136</f>
        <v>0.13600000000000001</v>
      </c>
    </row>
    <row r="12" spans="1:9" ht="47.25" customHeight="1" x14ac:dyDescent="0.25">
      <c r="A12" s="23"/>
      <c r="B12" s="24" t="s">
        <v>21</v>
      </c>
      <c r="C12" s="25" t="s">
        <v>22</v>
      </c>
      <c r="D12" s="26" t="s">
        <v>13</v>
      </c>
      <c r="E12" s="27" t="s">
        <v>13</v>
      </c>
    </row>
    <row r="13" spans="1:9" ht="15.75" customHeight="1" x14ac:dyDescent="0.25">
      <c r="A13" s="23">
        <v>2</v>
      </c>
      <c r="B13" s="28" t="s">
        <v>24</v>
      </c>
      <c r="C13" s="196" t="s">
        <v>27</v>
      </c>
      <c r="D13" s="197"/>
      <c r="E13" s="198"/>
    </row>
    <row r="14" spans="1:9" ht="21" customHeight="1" x14ac:dyDescent="0.25">
      <c r="A14" s="23"/>
      <c r="B14" s="29" t="s">
        <v>25</v>
      </c>
      <c r="C14" s="30" t="s">
        <v>28</v>
      </c>
      <c r="D14" s="26" t="s">
        <v>26</v>
      </c>
      <c r="E14" s="139">
        <v>55</v>
      </c>
    </row>
    <row r="15" spans="1:9" ht="15.75" customHeight="1" x14ac:dyDescent="0.25">
      <c r="A15" s="31">
        <v>3</v>
      </c>
      <c r="B15" s="28" t="s">
        <v>24</v>
      </c>
      <c r="C15" s="196" t="s">
        <v>30</v>
      </c>
      <c r="D15" s="197"/>
      <c r="E15" s="198"/>
      <c r="I15">
        <f>55*0.08</f>
        <v>4.4000000000000004</v>
      </c>
    </row>
    <row r="16" spans="1:9" x14ac:dyDescent="0.25">
      <c r="A16" s="31"/>
      <c r="B16" s="32" t="s">
        <v>18</v>
      </c>
      <c r="C16" s="30" t="s">
        <v>31</v>
      </c>
      <c r="D16" s="26" t="s">
        <v>29</v>
      </c>
      <c r="E16" s="139">
        <v>42</v>
      </c>
      <c r="I16">
        <f>0.25*0.12*42</f>
        <v>1.26</v>
      </c>
    </row>
    <row r="17" spans="1:9" ht="29.25" customHeight="1" x14ac:dyDescent="0.25">
      <c r="A17" s="33">
        <v>4</v>
      </c>
      <c r="B17" s="28" t="s">
        <v>24</v>
      </c>
      <c r="C17" s="196" t="s">
        <v>32</v>
      </c>
      <c r="D17" s="197"/>
      <c r="E17" s="198"/>
      <c r="I17">
        <f>SUM(I15:I16)</f>
        <v>5.66</v>
      </c>
    </row>
    <row r="18" spans="1:9" ht="18" x14ac:dyDescent="0.25">
      <c r="A18" s="33"/>
      <c r="B18" s="32" t="s">
        <v>33</v>
      </c>
      <c r="C18" s="162" t="s">
        <v>35</v>
      </c>
      <c r="D18" s="155" t="s">
        <v>34</v>
      </c>
      <c r="E18" s="157">
        <f>(55*0.08)+(42*0.3*0.12)</f>
        <v>5.9120000000000008</v>
      </c>
    </row>
    <row r="19" spans="1:9" x14ac:dyDescent="0.25">
      <c r="A19" s="23">
        <v>5</v>
      </c>
      <c r="B19" s="52" t="s">
        <v>24</v>
      </c>
      <c r="C19" s="254" t="s">
        <v>151</v>
      </c>
      <c r="D19" s="255"/>
      <c r="E19" s="256"/>
    </row>
    <row r="20" spans="1:9" ht="45" x14ac:dyDescent="0.25">
      <c r="A20" s="23"/>
      <c r="B20" s="125" t="s">
        <v>98</v>
      </c>
      <c r="C20" s="142" t="s">
        <v>143</v>
      </c>
      <c r="D20" s="29" t="s">
        <v>55</v>
      </c>
      <c r="E20" s="163">
        <v>2</v>
      </c>
    </row>
    <row r="21" spans="1:9" x14ac:dyDescent="0.25">
      <c r="A21" s="23">
        <v>6</v>
      </c>
      <c r="B21" s="52" t="s">
        <v>24</v>
      </c>
      <c r="C21" s="254" t="s">
        <v>152</v>
      </c>
      <c r="D21" s="255"/>
      <c r="E21" s="256"/>
    </row>
    <row r="22" spans="1:9" ht="45.75" thickBot="1" x14ac:dyDescent="0.3">
      <c r="A22" s="23"/>
      <c r="B22" s="125" t="s">
        <v>98</v>
      </c>
      <c r="C22" s="142" t="s">
        <v>143</v>
      </c>
      <c r="D22" s="29" t="s">
        <v>55</v>
      </c>
      <c r="E22" s="163">
        <v>2</v>
      </c>
    </row>
    <row r="23" spans="1:9" ht="15.75" thickBot="1" x14ac:dyDescent="0.3">
      <c r="A23" s="35"/>
      <c r="B23" s="36" t="s">
        <v>36</v>
      </c>
      <c r="C23" s="37" t="s">
        <v>37</v>
      </c>
      <c r="D23" s="38" t="s">
        <v>13</v>
      </c>
      <c r="E23" s="39" t="s">
        <v>13</v>
      </c>
    </row>
    <row r="24" spans="1:9" ht="34.5" customHeight="1" x14ac:dyDescent="0.25">
      <c r="A24" s="40"/>
      <c r="B24" s="41" t="s">
        <v>38</v>
      </c>
      <c r="C24" s="42" t="s">
        <v>39</v>
      </c>
      <c r="D24" s="43" t="s">
        <v>13</v>
      </c>
      <c r="E24" s="44" t="s">
        <v>13</v>
      </c>
    </row>
    <row r="25" spans="1:9" ht="32.25" customHeight="1" x14ac:dyDescent="0.25">
      <c r="A25" s="45">
        <v>7</v>
      </c>
      <c r="B25" s="46" t="s">
        <v>40</v>
      </c>
      <c r="C25" s="252" t="s">
        <v>150</v>
      </c>
      <c r="D25" s="252"/>
      <c r="E25" s="253"/>
    </row>
    <row r="26" spans="1:9" ht="30" x14ac:dyDescent="0.25">
      <c r="A26" s="47"/>
      <c r="B26" s="28" t="s">
        <v>42</v>
      </c>
      <c r="C26" s="151" t="s">
        <v>144</v>
      </c>
      <c r="D26" s="152" t="s">
        <v>41</v>
      </c>
      <c r="E26" s="153">
        <v>529.46</v>
      </c>
    </row>
    <row r="27" spans="1:9" ht="37.5" customHeight="1" x14ac:dyDescent="0.25">
      <c r="A27" s="31">
        <v>8</v>
      </c>
      <c r="B27" s="48" t="s">
        <v>40</v>
      </c>
      <c r="C27" s="209" t="s">
        <v>44</v>
      </c>
      <c r="D27" s="209"/>
      <c r="E27" s="210"/>
    </row>
    <row r="28" spans="1:9" ht="30" x14ac:dyDescent="0.25">
      <c r="A28" s="31"/>
      <c r="B28" s="48" t="s">
        <v>43</v>
      </c>
      <c r="C28" s="154" t="s">
        <v>45</v>
      </c>
      <c r="D28" s="155" t="s">
        <v>34</v>
      </c>
      <c r="E28" s="153">
        <f>130*0.43+15*0.3+21*0.26</f>
        <v>65.86</v>
      </c>
    </row>
    <row r="29" spans="1:9" ht="27.75" customHeight="1" x14ac:dyDescent="0.25">
      <c r="A29" s="72">
        <v>9</v>
      </c>
      <c r="B29" s="48" t="s">
        <v>40</v>
      </c>
      <c r="C29" s="182" t="s">
        <v>134</v>
      </c>
      <c r="D29" s="182"/>
      <c r="E29" s="183"/>
    </row>
    <row r="30" spans="1:9" ht="18" x14ac:dyDescent="0.25">
      <c r="A30" s="72"/>
      <c r="B30" s="48" t="s">
        <v>18</v>
      </c>
      <c r="C30" s="156" t="s">
        <v>135</v>
      </c>
      <c r="D30" s="155" t="s">
        <v>34</v>
      </c>
      <c r="E30" s="157">
        <f>32*0.6*0.2</f>
        <v>3.84</v>
      </c>
    </row>
    <row r="31" spans="1:9" ht="31.5" customHeight="1" x14ac:dyDescent="0.25">
      <c r="A31" s="72">
        <v>10</v>
      </c>
      <c r="B31" s="48" t="s">
        <v>40</v>
      </c>
      <c r="C31" s="184" t="s">
        <v>136</v>
      </c>
      <c r="D31" s="184"/>
      <c r="E31" s="185"/>
    </row>
    <row r="32" spans="1:9" ht="18" x14ac:dyDescent="0.25">
      <c r="A32" s="72"/>
      <c r="B32" s="48" t="s">
        <v>18</v>
      </c>
      <c r="C32" s="158" t="s">
        <v>137</v>
      </c>
      <c r="D32" s="155" t="s">
        <v>34</v>
      </c>
      <c r="E32" s="157">
        <f>50*0.6*0.2</f>
        <v>6</v>
      </c>
    </row>
    <row r="33" spans="1:5" ht="51" customHeight="1" x14ac:dyDescent="0.25">
      <c r="A33" s="164">
        <v>11</v>
      </c>
      <c r="B33" s="165" t="s">
        <v>40</v>
      </c>
      <c r="C33" s="220" t="s">
        <v>157</v>
      </c>
      <c r="D33" s="221"/>
      <c r="E33" s="222"/>
    </row>
    <row r="34" spans="1:5" ht="30" x14ac:dyDescent="0.25">
      <c r="A34" s="164"/>
      <c r="B34" s="165" t="s">
        <v>156</v>
      </c>
      <c r="C34" s="166" t="s">
        <v>161</v>
      </c>
      <c r="D34" s="167" t="s">
        <v>41</v>
      </c>
      <c r="E34" s="168">
        <f>195*0.94</f>
        <v>183.29999999999998</v>
      </c>
    </row>
    <row r="35" spans="1:5" ht="26.25" customHeight="1" x14ac:dyDescent="0.25">
      <c r="A35" s="164">
        <v>12</v>
      </c>
      <c r="B35" s="165" t="s">
        <v>40</v>
      </c>
      <c r="C35" s="223" t="s">
        <v>158</v>
      </c>
      <c r="D35" s="223"/>
      <c r="E35" s="224"/>
    </row>
    <row r="36" spans="1:5" ht="30" x14ac:dyDescent="0.25">
      <c r="A36" s="164"/>
      <c r="B36" s="165" t="s">
        <v>43</v>
      </c>
      <c r="C36" s="169" t="s">
        <v>159</v>
      </c>
      <c r="D36" s="167" t="s">
        <v>41</v>
      </c>
      <c r="E36" s="168">
        <f>310*0.1</f>
        <v>31</v>
      </c>
    </row>
    <row r="37" spans="1:5" ht="34.5" customHeight="1" x14ac:dyDescent="0.25">
      <c r="A37" s="49"/>
      <c r="B37" s="50" t="s">
        <v>46</v>
      </c>
      <c r="C37" s="211" t="s">
        <v>47</v>
      </c>
      <c r="D37" s="212"/>
      <c r="E37" s="213"/>
    </row>
    <row r="38" spans="1:5" ht="24" customHeight="1" x14ac:dyDescent="0.25">
      <c r="A38" s="126">
        <v>13</v>
      </c>
      <c r="B38" s="127" t="s">
        <v>48</v>
      </c>
      <c r="C38" s="201" t="s">
        <v>154</v>
      </c>
      <c r="D38" s="202"/>
      <c r="E38" s="203"/>
    </row>
    <row r="39" spans="1:5" ht="35.25" customHeight="1" x14ac:dyDescent="0.25">
      <c r="A39" s="51"/>
      <c r="B39" s="52" t="s">
        <v>43</v>
      </c>
      <c r="C39" s="141" t="s">
        <v>165</v>
      </c>
      <c r="D39" s="159" t="s">
        <v>41</v>
      </c>
      <c r="E39" s="160">
        <f>0.04*136</f>
        <v>5.44</v>
      </c>
    </row>
    <row r="40" spans="1:5" ht="19.5" customHeight="1" x14ac:dyDescent="0.25">
      <c r="A40" s="72">
        <v>14</v>
      </c>
      <c r="B40" s="34" t="s">
        <v>48</v>
      </c>
      <c r="C40" s="186" t="s">
        <v>138</v>
      </c>
      <c r="D40" s="186"/>
      <c r="E40" s="187"/>
    </row>
    <row r="41" spans="1:5" ht="23.25" customHeight="1" x14ac:dyDescent="0.25">
      <c r="A41" s="72"/>
      <c r="B41" s="48" t="s">
        <v>18</v>
      </c>
      <c r="C41" s="161" t="s">
        <v>139</v>
      </c>
      <c r="D41" s="155" t="s">
        <v>34</v>
      </c>
      <c r="E41" s="150">
        <f>3.84-(32*3.14*0.08^2)</f>
        <v>3.1969279999999998</v>
      </c>
    </row>
    <row r="42" spans="1:5" ht="23.25" customHeight="1" x14ac:dyDescent="0.25">
      <c r="A42" s="72">
        <v>15</v>
      </c>
      <c r="B42" s="34" t="s">
        <v>48</v>
      </c>
      <c r="C42" s="186" t="s">
        <v>140</v>
      </c>
      <c r="D42" s="186"/>
      <c r="E42" s="187"/>
    </row>
    <row r="43" spans="1:5" ht="19.5" customHeight="1" x14ac:dyDescent="0.25">
      <c r="A43" s="72"/>
      <c r="B43" s="48" t="s">
        <v>18</v>
      </c>
      <c r="C43" s="161" t="s">
        <v>141</v>
      </c>
      <c r="D43" s="155" t="s">
        <v>34</v>
      </c>
      <c r="E43" s="150">
        <f>6-(50*3.14*0.055^2)</f>
        <v>5.5250750000000002</v>
      </c>
    </row>
    <row r="44" spans="1:5" ht="33" customHeight="1" x14ac:dyDescent="0.25">
      <c r="A44" s="170">
        <v>16</v>
      </c>
      <c r="B44" s="171" t="s">
        <v>48</v>
      </c>
      <c r="C44" s="225" t="s">
        <v>160</v>
      </c>
      <c r="D44" s="226"/>
      <c r="E44" s="227"/>
    </row>
    <row r="45" spans="1:5" ht="30.75" customHeight="1" x14ac:dyDescent="0.25">
      <c r="A45" s="172"/>
      <c r="B45" s="173" t="s">
        <v>43</v>
      </c>
      <c r="C45" s="166" t="s">
        <v>162</v>
      </c>
      <c r="D45" s="167" t="s">
        <v>41</v>
      </c>
      <c r="E45" s="168">
        <f>195*0.8</f>
        <v>156</v>
      </c>
    </row>
    <row r="46" spans="1:5" ht="19.5" customHeight="1" x14ac:dyDescent="0.25">
      <c r="A46" s="174">
        <v>17</v>
      </c>
      <c r="B46" s="175" t="s">
        <v>53</v>
      </c>
      <c r="C46" s="238" t="s">
        <v>163</v>
      </c>
      <c r="D46" s="239"/>
      <c r="E46" s="240"/>
    </row>
    <row r="47" spans="1:5" ht="19.5" customHeight="1" thickBot="1" x14ac:dyDescent="0.3">
      <c r="A47" s="174"/>
      <c r="B47" s="176" t="s">
        <v>164</v>
      </c>
      <c r="C47" s="177" t="s">
        <v>166</v>
      </c>
      <c r="D47" s="175" t="s">
        <v>64</v>
      </c>
      <c r="E47" s="178">
        <f>195*4.8</f>
        <v>936</v>
      </c>
    </row>
    <row r="48" spans="1:5" ht="20.25" customHeight="1" thickBot="1" x14ac:dyDescent="0.3">
      <c r="A48" s="35"/>
      <c r="B48" s="53" t="s">
        <v>49</v>
      </c>
      <c r="C48" s="37" t="s">
        <v>50</v>
      </c>
      <c r="D48" s="54" t="s">
        <v>13</v>
      </c>
      <c r="E48" s="55" t="s">
        <v>13</v>
      </c>
    </row>
    <row r="49" spans="1:11" ht="48" customHeight="1" x14ac:dyDescent="0.25">
      <c r="A49" s="56"/>
      <c r="B49" s="14" t="s">
        <v>51</v>
      </c>
      <c r="C49" s="15" t="s">
        <v>52</v>
      </c>
      <c r="D49" s="57" t="s">
        <v>13</v>
      </c>
      <c r="E49" s="58" t="s">
        <v>13</v>
      </c>
    </row>
    <row r="50" spans="1:11" x14ac:dyDescent="0.25">
      <c r="A50" s="59">
        <v>18</v>
      </c>
      <c r="B50" s="28" t="s">
        <v>53</v>
      </c>
      <c r="C50" s="214" t="s">
        <v>54</v>
      </c>
      <c r="D50" s="215"/>
      <c r="E50" s="216"/>
    </row>
    <row r="51" spans="1:11" x14ac:dyDescent="0.25">
      <c r="A51" s="18"/>
      <c r="B51" s="60" t="s">
        <v>18</v>
      </c>
      <c r="C51" s="144" t="s">
        <v>56</v>
      </c>
      <c r="D51" s="52" t="s">
        <v>55</v>
      </c>
      <c r="E51" s="145">
        <v>4</v>
      </c>
    </row>
    <row r="52" spans="1:11" x14ac:dyDescent="0.25">
      <c r="A52" s="18">
        <v>19</v>
      </c>
      <c r="B52" s="28" t="s">
        <v>53</v>
      </c>
      <c r="C52" s="190" t="s">
        <v>57</v>
      </c>
      <c r="D52" s="191"/>
      <c r="E52" s="192"/>
    </row>
    <row r="53" spans="1:11" x14ac:dyDescent="0.25">
      <c r="A53" s="61"/>
      <c r="B53" s="60" t="s">
        <v>18</v>
      </c>
      <c r="C53" s="20" t="s">
        <v>56</v>
      </c>
      <c r="D53" s="146" t="s">
        <v>55</v>
      </c>
      <c r="E53" s="147">
        <v>4</v>
      </c>
    </row>
    <row r="54" spans="1:11" x14ac:dyDescent="0.25">
      <c r="A54" s="124">
        <v>20</v>
      </c>
      <c r="B54" s="28" t="s">
        <v>53</v>
      </c>
      <c r="C54" s="148" t="s">
        <v>142</v>
      </c>
      <c r="D54" s="148"/>
      <c r="E54" s="149"/>
      <c r="J54" t="s">
        <v>65</v>
      </c>
      <c r="K54">
        <v>692</v>
      </c>
    </row>
    <row r="55" spans="1:11" ht="15.75" thickBot="1" x14ac:dyDescent="0.3">
      <c r="A55" s="124"/>
      <c r="B55" s="32" t="s">
        <v>18</v>
      </c>
      <c r="C55" s="148" t="s">
        <v>143</v>
      </c>
      <c r="D55" s="21" t="s">
        <v>55</v>
      </c>
      <c r="E55" s="150">
        <v>2</v>
      </c>
      <c r="J55" t="s">
        <v>66</v>
      </c>
      <c r="K55">
        <v>132</v>
      </c>
    </row>
    <row r="56" spans="1:11" ht="15.75" thickBot="1" x14ac:dyDescent="0.3">
      <c r="A56" s="62"/>
      <c r="B56" s="63" t="s">
        <v>58</v>
      </c>
      <c r="C56" s="64" t="s">
        <v>59</v>
      </c>
      <c r="D56" s="65" t="s">
        <v>13</v>
      </c>
      <c r="E56" s="66" t="s">
        <v>13</v>
      </c>
    </row>
    <row r="57" spans="1:11" ht="42.75" x14ac:dyDescent="0.25">
      <c r="A57" s="67"/>
      <c r="B57" s="14" t="s">
        <v>60</v>
      </c>
      <c r="C57" s="68" t="s">
        <v>61</v>
      </c>
      <c r="D57" s="69" t="s">
        <v>13</v>
      </c>
      <c r="E57" s="70" t="s">
        <v>13</v>
      </c>
    </row>
    <row r="58" spans="1:11" ht="19.5" customHeight="1" x14ac:dyDescent="0.25">
      <c r="A58" s="71">
        <v>21</v>
      </c>
      <c r="B58" s="28" t="s">
        <v>62</v>
      </c>
      <c r="C58" s="217" t="s">
        <v>63</v>
      </c>
      <c r="D58" s="218"/>
      <c r="E58" s="219"/>
      <c r="J58" t="s">
        <v>67</v>
      </c>
      <c r="K58">
        <v>23</v>
      </c>
    </row>
    <row r="59" spans="1:11" ht="18" x14ac:dyDescent="0.25">
      <c r="A59" s="33"/>
      <c r="B59" s="28" t="s">
        <v>18</v>
      </c>
      <c r="C59" s="142" t="s">
        <v>145</v>
      </c>
      <c r="D59" s="29" t="s">
        <v>64</v>
      </c>
      <c r="E59" s="143">
        <f>692+132+23+159+29+30</f>
        <v>1065</v>
      </c>
      <c r="J59" t="s">
        <v>68</v>
      </c>
      <c r="K59">
        <v>159</v>
      </c>
    </row>
    <row r="60" spans="1:11" ht="59.25" customHeight="1" x14ac:dyDescent="0.25">
      <c r="A60" s="78"/>
      <c r="B60" s="79" t="s">
        <v>81</v>
      </c>
      <c r="C60" s="80" t="s">
        <v>82</v>
      </c>
      <c r="D60" s="52" t="s">
        <v>13</v>
      </c>
      <c r="E60" s="81" t="s">
        <v>13</v>
      </c>
      <c r="J60" t="s">
        <v>69</v>
      </c>
      <c r="K60">
        <v>29</v>
      </c>
    </row>
    <row r="61" spans="1:11" ht="30.75" customHeight="1" x14ac:dyDescent="0.25">
      <c r="A61" s="78">
        <v>22</v>
      </c>
      <c r="B61" s="28" t="s">
        <v>83</v>
      </c>
      <c r="C61" s="206" t="s">
        <v>84</v>
      </c>
      <c r="D61" s="207"/>
      <c r="E61" s="208"/>
      <c r="J61" t="s">
        <v>70</v>
      </c>
      <c r="K61">
        <v>30</v>
      </c>
    </row>
    <row r="62" spans="1:11" ht="18" x14ac:dyDescent="0.25">
      <c r="A62" s="82"/>
      <c r="B62" s="28" t="s">
        <v>18</v>
      </c>
      <c r="C62" s="141" t="s">
        <v>122</v>
      </c>
      <c r="D62" s="21" t="s">
        <v>26</v>
      </c>
      <c r="E62" s="138">
        <v>159</v>
      </c>
      <c r="J62" t="s">
        <v>71</v>
      </c>
      <c r="K62">
        <v>580</v>
      </c>
    </row>
    <row r="63" spans="1:11" ht="20.25" customHeight="1" x14ac:dyDescent="0.25">
      <c r="A63" s="78">
        <v>23</v>
      </c>
      <c r="B63" s="28" t="s">
        <v>83</v>
      </c>
      <c r="C63" s="206" t="s">
        <v>85</v>
      </c>
      <c r="D63" s="207"/>
      <c r="E63" s="208"/>
    </row>
    <row r="64" spans="1:11" ht="18" x14ac:dyDescent="0.25">
      <c r="A64" s="82"/>
      <c r="B64" s="28" t="s">
        <v>18</v>
      </c>
      <c r="C64" s="141" t="s">
        <v>146</v>
      </c>
      <c r="D64" s="21" t="s">
        <v>26</v>
      </c>
      <c r="E64" s="138">
        <v>29</v>
      </c>
    </row>
    <row r="65" spans="1:5" ht="18" customHeight="1" x14ac:dyDescent="0.25">
      <c r="A65" s="78">
        <v>24</v>
      </c>
      <c r="B65" s="28" t="s">
        <v>83</v>
      </c>
      <c r="C65" s="206" t="s">
        <v>153</v>
      </c>
      <c r="D65" s="207"/>
      <c r="E65" s="208"/>
    </row>
    <row r="66" spans="1:5" ht="18" x14ac:dyDescent="0.25">
      <c r="A66" s="82"/>
      <c r="B66" s="28" t="s">
        <v>18</v>
      </c>
      <c r="C66" s="141" t="s">
        <v>123</v>
      </c>
      <c r="D66" s="21" t="s">
        <v>26</v>
      </c>
      <c r="E66" s="138">
        <v>30</v>
      </c>
    </row>
    <row r="67" spans="1:5" ht="57.75" customHeight="1" x14ac:dyDescent="0.25">
      <c r="A67" s="72"/>
      <c r="B67" s="73" t="s">
        <v>72</v>
      </c>
      <c r="C67" s="74" t="s">
        <v>73</v>
      </c>
      <c r="D67" s="26" t="s">
        <v>13</v>
      </c>
      <c r="E67" s="75" t="s">
        <v>13</v>
      </c>
    </row>
    <row r="68" spans="1:5" x14ac:dyDescent="0.25">
      <c r="A68" s="72">
        <v>25</v>
      </c>
      <c r="B68" s="76" t="s">
        <v>74</v>
      </c>
      <c r="C68" s="199" t="s">
        <v>75</v>
      </c>
      <c r="D68" s="199"/>
      <c r="E68" s="200"/>
    </row>
    <row r="69" spans="1:5" ht="18" x14ac:dyDescent="0.25">
      <c r="A69" s="72"/>
      <c r="B69" s="26" t="s">
        <v>18</v>
      </c>
      <c r="C69" s="30" t="s">
        <v>124</v>
      </c>
      <c r="D69" s="52" t="s">
        <v>26</v>
      </c>
      <c r="E69" s="139">
        <f>132+30</f>
        <v>162</v>
      </c>
    </row>
    <row r="70" spans="1:5" x14ac:dyDescent="0.25">
      <c r="A70" s="31">
        <v>26</v>
      </c>
      <c r="B70" s="77" t="s">
        <v>74</v>
      </c>
      <c r="C70" s="199" t="s">
        <v>76</v>
      </c>
      <c r="D70" s="199"/>
      <c r="E70" s="200"/>
    </row>
    <row r="71" spans="1:5" ht="18" x14ac:dyDescent="0.25">
      <c r="A71" s="31"/>
      <c r="B71" s="32" t="s">
        <v>18</v>
      </c>
      <c r="C71" s="30" t="s">
        <v>147</v>
      </c>
      <c r="D71" s="52" t="s">
        <v>26</v>
      </c>
      <c r="E71" s="139">
        <v>23</v>
      </c>
    </row>
    <row r="72" spans="1:5" x14ac:dyDescent="0.25">
      <c r="A72" s="31">
        <v>27</v>
      </c>
      <c r="B72" s="77" t="s">
        <v>74</v>
      </c>
      <c r="C72" s="199" t="s">
        <v>77</v>
      </c>
      <c r="D72" s="199"/>
      <c r="E72" s="200"/>
    </row>
    <row r="73" spans="1:5" ht="18" x14ac:dyDescent="0.25">
      <c r="A73" s="31"/>
      <c r="B73" s="32" t="s">
        <v>18</v>
      </c>
      <c r="C73" s="30" t="s">
        <v>78</v>
      </c>
      <c r="D73" s="52" t="s">
        <v>26</v>
      </c>
      <c r="E73" s="139">
        <f>692+(274*0.22)</f>
        <v>752.28</v>
      </c>
    </row>
    <row r="74" spans="1:5" ht="42.75" x14ac:dyDescent="0.25">
      <c r="A74" s="78"/>
      <c r="B74" s="79" t="s">
        <v>79</v>
      </c>
      <c r="C74" s="80" t="s">
        <v>80</v>
      </c>
      <c r="D74" s="52" t="s">
        <v>13</v>
      </c>
      <c r="E74" s="140" t="s">
        <v>13</v>
      </c>
    </row>
    <row r="75" spans="1:5" x14ac:dyDescent="0.25">
      <c r="A75" s="78">
        <v>28</v>
      </c>
      <c r="B75" s="28" t="s">
        <v>86</v>
      </c>
      <c r="C75" s="190" t="s">
        <v>87</v>
      </c>
      <c r="D75" s="191"/>
      <c r="E75" s="192"/>
    </row>
    <row r="76" spans="1:5" ht="18" x14ac:dyDescent="0.25">
      <c r="A76" s="83"/>
      <c r="B76" s="28" t="s">
        <v>18</v>
      </c>
      <c r="C76" s="141" t="s">
        <v>125</v>
      </c>
      <c r="D76" s="21" t="s">
        <v>26</v>
      </c>
      <c r="E76" s="138">
        <v>132</v>
      </c>
    </row>
    <row r="77" spans="1:5" x14ac:dyDescent="0.25">
      <c r="A77" s="78">
        <v>29</v>
      </c>
      <c r="B77" s="28" t="s">
        <v>86</v>
      </c>
      <c r="C77" s="190" t="s">
        <v>88</v>
      </c>
      <c r="D77" s="191"/>
      <c r="E77" s="192"/>
    </row>
    <row r="78" spans="1:5" ht="18.75" thickBot="1" x14ac:dyDescent="0.3">
      <c r="A78" s="83"/>
      <c r="B78" s="28" t="s">
        <v>18</v>
      </c>
      <c r="C78" s="141" t="s">
        <v>89</v>
      </c>
      <c r="D78" s="21" t="s">
        <v>26</v>
      </c>
      <c r="E78" s="138">
        <v>692</v>
      </c>
    </row>
    <row r="79" spans="1:5" ht="15" customHeight="1" thickBot="1" x14ac:dyDescent="0.3">
      <c r="A79" s="35"/>
      <c r="B79" s="84" t="s">
        <v>90</v>
      </c>
      <c r="C79" s="37" t="s">
        <v>91</v>
      </c>
      <c r="D79" s="38" t="s">
        <v>13</v>
      </c>
      <c r="E79" s="55" t="s">
        <v>13</v>
      </c>
    </row>
    <row r="80" spans="1:5" ht="42.75" x14ac:dyDescent="0.25">
      <c r="A80" s="51"/>
      <c r="B80" s="79" t="s">
        <v>92</v>
      </c>
      <c r="C80" s="80" t="s">
        <v>93</v>
      </c>
      <c r="D80" s="52" t="s">
        <v>13</v>
      </c>
      <c r="E80" s="81" t="s">
        <v>13</v>
      </c>
    </row>
    <row r="81" spans="1:5" ht="30" customHeight="1" x14ac:dyDescent="0.25">
      <c r="A81" s="78">
        <v>30</v>
      </c>
      <c r="B81" s="28" t="s">
        <v>94</v>
      </c>
      <c r="C81" s="193" t="s">
        <v>95</v>
      </c>
      <c r="D81" s="194"/>
      <c r="E81" s="195"/>
    </row>
    <row r="82" spans="1:5" ht="18" x14ac:dyDescent="0.25">
      <c r="A82" s="85"/>
      <c r="B82" s="28" t="s">
        <v>18</v>
      </c>
      <c r="C82" s="137" t="s">
        <v>89</v>
      </c>
      <c r="D82" s="21" t="s">
        <v>26</v>
      </c>
      <c r="E82" s="138">
        <v>692</v>
      </c>
    </row>
    <row r="83" spans="1:5" ht="33.75" customHeight="1" x14ac:dyDescent="0.25">
      <c r="A83" s="78">
        <v>31</v>
      </c>
      <c r="B83" s="28" t="s">
        <v>94</v>
      </c>
      <c r="C83" s="193" t="s">
        <v>96</v>
      </c>
      <c r="D83" s="194"/>
      <c r="E83" s="195"/>
    </row>
    <row r="84" spans="1:5" ht="18" x14ac:dyDescent="0.25">
      <c r="A84" s="85"/>
      <c r="B84" s="28" t="s">
        <v>18</v>
      </c>
      <c r="C84" s="137" t="s">
        <v>125</v>
      </c>
      <c r="D84" s="21" t="s">
        <v>26</v>
      </c>
      <c r="E84" s="138">
        <v>132</v>
      </c>
    </row>
    <row r="85" spans="1:5" ht="29.25" customHeight="1" x14ac:dyDescent="0.25">
      <c r="A85" s="78">
        <v>32</v>
      </c>
      <c r="B85" s="28" t="s">
        <v>94</v>
      </c>
      <c r="C85" s="193" t="s">
        <v>97</v>
      </c>
      <c r="D85" s="194"/>
      <c r="E85" s="195"/>
    </row>
    <row r="86" spans="1:5" ht="18.75" thickBot="1" x14ac:dyDescent="0.3">
      <c r="A86" s="85"/>
      <c r="B86" s="28" t="s">
        <v>18</v>
      </c>
      <c r="C86" s="137" t="s">
        <v>148</v>
      </c>
      <c r="D86" s="21" t="s">
        <v>26</v>
      </c>
      <c r="E86" s="138">
        <v>23</v>
      </c>
    </row>
    <row r="87" spans="1:5" ht="15" customHeight="1" thickBot="1" x14ac:dyDescent="0.3">
      <c r="A87" s="88"/>
      <c r="B87" s="84" t="s">
        <v>99</v>
      </c>
      <c r="C87" s="89" t="s">
        <v>100</v>
      </c>
      <c r="D87" s="38" t="s">
        <v>13</v>
      </c>
      <c r="E87" s="90" t="s">
        <v>13</v>
      </c>
    </row>
    <row r="88" spans="1:5" ht="42.75" x14ac:dyDescent="0.25">
      <c r="A88" s="91"/>
      <c r="B88" s="92" t="s">
        <v>101</v>
      </c>
      <c r="C88" s="68" t="s">
        <v>102</v>
      </c>
      <c r="D88" s="93" t="s">
        <v>13</v>
      </c>
      <c r="E88" s="94" t="s">
        <v>13</v>
      </c>
    </row>
    <row r="89" spans="1:5" ht="31.5" customHeight="1" x14ac:dyDescent="0.25">
      <c r="A89" s="95">
        <v>33</v>
      </c>
      <c r="B89" s="28" t="s">
        <v>103</v>
      </c>
      <c r="C89" s="196" t="s">
        <v>104</v>
      </c>
      <c r="D89" s="197"/>
      <c r="E89" s="198"/>
    </row>
    <row r="90" spans="1:5" x14ac:dyDescent="0.25">
      <c r="A90" s="96"/>
      <c r="B90" s="28" t="s">
        <v>18</v>
      </c>
      <c r="C90" s="135" t="s">
        <v>105</v>
      </c>
      <c r="D90" s="52" t="s">
        <v>29</v>
      </c>
      <c r="E90" s="136">
        <v>391</v>
      </c>
    </row>
    <row r="91" spans="1:5" ht="48.75" customHeight="1" x14ac:dyDescent="0.25">
      <c r="A91" s="18"/>
      <c r="B91" s="86" t="s">
        <v>106</v>
      </c>
      <c r="C91" s="80" t="s">
        <v>107</v>
      </c>
      <c r="D91" s="52" t="s">
        <v>13</v>
      </c>
      <c r="E91" s="97" t="s">
        <v>13</v>
      </c>
    </row>
    <row r="92" spans="1:5" ht="18.75" customHeight="1" x14ac:dyDescent="0.25">
      <c r="A92" s="18">
        <v>34</v>
      </c>
      <c r="B92" s="28" t="s">
        <v>108</v>
      </c>
      <c r="C92" s="196" t="s">
        <v>155</v>
      </c>
      <c r="D92" s="197"/>
      <c r="E92" s="198"/>
    </row>
    <row r="93" spans="1:5" x14ac:dyDescent="0.25">
      <c r="A93" s="18"/>
      <c r="B93" s="28" t="s">
        <v>18</v>
      </c>
      <c r="C93" s="133" t="s">
        <v>109</v>
      </c>
      <c r="D93" s="52" t="s">
        <v>29</v>
      </c>
      <c r="E93" s="134">
        <v>32</v>
      </c>
    </row>
    <row r="94" spans="1:5" ht="22.5" customHeight="1" x14ac:dyDescent="0.25">
      <c r="A94" s="72">
        <v>35</v>
      </c>
      <c r="B94" s="52" t="s">
        <v>108</v>
      </c>
      <c r="C94" s="199" t="s">
        <v>110</v>
      </c>
      <c r="D94" s="199"/>
      <c r="E94" s="200"/>
    </row>
    <row r="95" spans="1:5" ht="31.5" customHeight="1" thickBot="1" x14ac:dyDescent="0.3">
      <c r="A95" s="72"/>
      <c r="B95" s="52" t="s">
        <v>18</v>
      </c>
      <c r="C95" s="133" t="s">
        <v>111</v>
      </c>
      <c r="D95" s="52" t="s">
        <v>41</v>
      </c>
      <c r="E95" s="134">
        <f>32*0.05</f>
        <v>1.6</v>
      </c>
    </row>
    <row r="96" spans="1:5" ht="15.75" thickBot="1" x14ac:dyDescent="0.3">
      <c r="A96" s="98"/>
      <c r="B96" s="99" t="s">
        <v>112</v>
      </c>
      <c r="C96" s="100" t="s">
        <v>113</v>
      </c>
      <c r="D96" s="101" t="s">
        <v>13</v>
      </c>
      <c r="E96" s="102" t="s">
        <v>13</v>
      </c>
    </row>
    <row r="97" spans="1:5" ht="50.25" customHeight="1" x14ac:dyDescent="0.25">
      <c r="A97" s="103"/>
      <c r="B97" s="92" t="s">
        <v>114</v>
      </c>
      <c r="C97" s="104" t="s">
        <v>115</v>
      </c>
      <c r="D97" s="105" t="s">
        <v>13</v>
      </c>
      <c r="E97" s="106" t="s">
        <v>13</v>
      </c>
    </row>
    <row r="98" spans="1:5" ht="17.25" customHeight="1" x14ac:dyDescent="0.25">
      <c r="A98" s="91">
        <v>36</v>
      </c>
      <c r="B98" s="93" t="s">
        <v>116</v>
      </c>
      <c r="C98" s="204" t="s">
        <v>117</v>
      </c>
      <c r="D98" s="204"/>
      <c r="E98" s="205"/>
    </row>
    <row r="99" spans="1:5" ht="18" x14ac:dyDescent="0.25">
      <c r="A99" s="107"/>
      <c r="B99" s="108" t="s">
        <v>18</v>
      </c>
      <c r="C99" s="128" t="s">
        <v>149</v>
      </c>
      <c r="D99" s="26" t="s">
        <v>26</v>
      </c>
      <c r="E99" s="129">
        <v>580</v>
      </c>
    </row>
    <row r="100" spans="1:5" x14ac:dyDescent="0.25">
      <c r="A100" s="72">
        <v>37</v>
      </c>
      <c r="B100" s="52" t="s">
        <v>116</v>
      </c>
      <c r="C100" s="199" t="s">
        <v>118</v>
      </c>
      <c r="D100" s="199"/>
      <c r="E100" s="200"/>
    </row>
    <row r="101" spans="1:5" ht="18" x14ac:dyDescent="0.25">
      <c r="A101" s="107"/>
      <c r="B101" s="108" t="s">
        <v>18</v>
      </c>
      <c r="C101" s="128" t="s">
        <v>149</v>
      </c>
      <c r="D101" s="26" t="s">
        <v>26</v>
      </c>
      <c r="E101" s="129">
        <v>580</v>
      </c>
    </row>
    <row r="102" spans="1:5" x14ac:dyDescent="0.25">
      <c r="A102" s="72">
        <v>38</v>
      </c>
      <c r="B102" s="52" t="s">
        <v>116</v>
      </c>
      <c r="C102" s="188" t="s">
        <v>119</v>
      </c>
      <c r="D102" s="188"/>
      <c r="E102" s="189"/>
    </row>
    <row r="103" spans="1:5" ht="15.75" thickBot="1" x14ac:dyDescent="0.3">
      <c r="A103" s="114"/>
      <c r="B103" s="115" t="s">
        <v>18</v>
      </c>
      <c r="C103" s="130" t="s">
        <v>121</v>
      </c>
      <c r="D103" s="131" t="s">
        <v>120</v>
      </c>
      <c r="E103" s="132">
        <v>0.06</v>
      </c>
    </row>
    <row r="104" spans="1:5" ht="15.75" thickBot="1" x14ac:dyDescent="0.3">
      <c r="A104" s="109"/>
      <c r="B104" s="110" t="s">
        <v>126</v>
      </c>
      <c r="C104" s="111" t="s">
        <v>127</v>
      </c>
      <c r="D104" s="112" t="s">
        <v>13</v>
      </c>
      <c r="E104" s="113" t="s">
        <v>13</v>
      </c>
    </row>
    <row r="105" spans="1:5" ht="42.75" x14ac:dyDescent="0.25">
      <c r="A105" s="23"/>
      <c r="B105" s="86" t="s">
        <v>128</v>
      </c>
      <c r="C105" s="80" t="s">
        <v>129</v>
      </c>
      <c r="D105" s="52" t="s">
        <v>13</v>
      </c>
      <c r="E105" s="116" t="s">
        <v>13</v>
      </c>
    </row>
    <row r="106" spans="1:5" x14ac:dyDescent="0.25">
      <c r="A106" s="23">
        <v>39</v>
      </c>
      <c r="B106" s="60" t="s">
        <v>130</v>
      </c>
      <c r="C106" s="179" t="s">
        <v>131</v>
      </c>
      <c r="D106" s="180"/>
      <c r="E106" s="181"/>
    </row>
    <row r="107" spans="1:5" x14ac:dyDescent="0.25">
      <c r="A107" s="23"/>
      <c r="B107" s="30" t="s">
        <v>18</v>
      </c>
      <c r="C107" s="117" t="s">
        <v>109</v>
      </c>
      <c r="D107" s="87" t="s">
        <v>29</v>
      </c>
      <c r="E107" s="118">
        <v>32</v>
      </c>
    </row>
    <row r="108" spans="1:5" ht="21" customHeight="1" x14ac:dyDescent="0.25">
      <c r="A108" s="23">
        <v>40</v>
      </c>
      <c r="B108" s="60" t="s">
        <v>130</v>
      </c>
      <c r="C108" s="179" t="s">
        <v>132</v>
      </c>
      <c r="D108" s="180"/>
      <c r="E108" s="181"/>
    </row>
    <row r="109" spans="1:5" ht="15.75" thickBot="1" x14ac:dyDescent="0.3">
      <c r="A109" s="119"/>
      <c r="B109" s="120" t="s">
        <v>18</v>
      </c>
      <c r="C109" s="121" t="s">
        <v>133</v>
      </c>
      <c r="D109" s="122" t="s">
        <v>29</v>
      </c>
      <c r="E109" s="123">
        <v>50</v>
      </c>
    </row>
    <row r="110" spans="1:5" ht="15.75" thickTop="1" x14ac:dyDescent="0.25"/>
    <row r="111" spans="1:5" ht="45.75" customHeight="1" x14ac:dyDescent="0.25"/>
    <row r="112" spans="1:5" ht="17.25" customHeight="1" x14ac:dyDescent="0.25"/>
  </sheetData>
  <mergeCells count="49">
    <mergeCell ref="C46:E46"/>
    <mergeCell ref="A4:A6"/>
    <mergeCell ref="B4:B6"/>
    <mergeCell ref="C4:C6"/>
    <mergeCell ref="D4:E5"/>
    <mergeCell ref="C10:E10"/>
    <mergeCell ref="C13:E13"/>
    <mergeCell ref="C15:E15"/>
    <mergeCell ref="C17:E17"/>
    <mergeCell ref="C25:E25"/>
    <mergeCell ref="C19:E19"/>
    <mergeCell ref="C21:E21"/>
    <mergeCell ref="A1:E1"/>
    <mergeCell ref="A2:B2"/>
    <mergeCell ref="C2:E2"/>
    <mergeCell ref="A3:B3"/>
    <mergeCell ref="C3:E3"/>
    <mergeCell ref="C100:E100"/>
    <mergeCell ref="C75:E75"/>
    <mergeCell ref="C65:E65"/>
    <mergeCell ref="C27:E27"/>
    <mergeCell ref="C37:E37"/>
    <mergeCell ref="C50:E50"/>
    <mergeCell ref="C52:E52"/>
    <mergeCell ref="C58:E58"/>
    <mergeCell ref="C68:E68"/>
    <mergeCell ref="C70:E70"/>
    <mergeCell ref="C72:E72"/>
    <mergeCell ref="C61:E61"/>
    <mergeCell ref="C63:E63"/>
    <mergeCell ref="C33:E33"/>
    <mergeCell ref="C35:E35"/>
    <mergeCell ref="C44:E44"/>
    <mergeCell ref="C106:E106"/>
    <mergeCell ref="C108:E108"/>
    <mergeCell ref="C29:E29"/>
    <mergeCell ref="C31:E31"/>
    <mergeCell ref="C40:E40"/>
    <mergeCell ref="C42:E42"/>
    <mergeCell ref="C102:E102"/>
    <mergeCell ref="C77:E77"/>
    <mergeCell ref="C81:E81"/>
    <mergeCell ref="C83:E83"/>
    <mergeCell ref="C85:E85"/>
    <mergeCell ref="C89:E89"/>
    <mergeCell ref="C92:E92"/>
    <mergeCell ref="C94:E94"/>
    <mergeCell ref="C38:E38"/>
    <mergeCell ref="C98:E98"/>
  </mergeCells>
  <pageMargins left="0.7" right="0.7" top="0.75" bottom="0.75" header="0.3" footer="0.3"/>
  <pageSetup paperSize="9" scale="70" fitToHeight="0" orientation="portrait" r:id="rId1"/>
  <rowBreaks count="1" manualBreakCount="1">
    <brk id="50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espeja04</dc:creator>
  <cp:lastModifiedBy>espeja04</cp:lastModifiedBy>
  <cp:lastPrinted>2023-06-19T06:06:25Z</cp:lastPrinted>
  <dcterms:created xsi:type="dcterms:W3CDTF">2015-06-05T18:19:34Z</dcterms:created>
  <dcterms:modified xsi:type="dcterms:W3CDTF">2023-06-19T06:06:27Z</dcterms:modified>
</cp:coreProperties>
</file>